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الادارة" sheetId="1" r:id="rId1"/>
    <sheet name="المستاجر" sheetId="4" r:id="rId2"/>
    <sheet name="ورقة2" sheetId="2" r:id="rId3"/>
    <sheet name="ورقة3" sheetId="3" r:id="rId4"/>
  </sheets>
  <calcPr calcId="124519"/>
</workbook>
</file>

<file path=xl/calcChain.xml><?xml version="1.0" encoding="utf-8"?>
<calcChain xmlns="http://schemas.openxmlformats.org/spreadsheetml/2006/main">
  <c r="J46" i="1"/>
  <c r="E47" s="1"/>
  <c r="E46"/>
  <c r="J26"/>
  <c r="J20"/>
  <c r="E47" i="2"/>
  <c r="F39"/>
  <c r="F33"/>
  <c r="F27"/>
  <c r="F25"/>
  <c r="G21"/>
  <c r="F19"/>
  <c r="F17"/>
  <c r="H19"/>
  <c r="D47"/>
  <c r="E45"/>
  <c r="E43"/>
  <c r="E41"/>
  <c r="E37"/>
  <c r="E35"/>
  <c r="E31"/>
  <c r="E29"/>
  <c r="E23"/>
  <c r="E15"/>
  <c r="E13"/>
  <c r="E11"/>
  <c r="E9"/>
  <c r="E5"/>
  <c r="D9"/>
  <c r="C9"/>
  <c r="D49"/>
  <c r="C49"/>
  <c r="C47"/>
  <c r="J9" i="4"/>
  <c r="H23"/>
  <c r="J23"/>
  <c r="G8"/>
  <c r="E23"/>
  <c r="G7"/>
  <c r="G6"/>
  <c r="G5"/>
  <c r="G4"/>
  <c r="J19" i="1"/>
  <c r="J17"/>
  <c r="G15"/>
  <c r="G14"/>
  <c r="J16"/>
  <c r="J18"/>
  <c r="J13"/>
  <c r="J12"/>
  <c r="J11"/>
  <c r="J10"/>
  <c r="H46"/>
  <c r="J9"/>
  <c r="E8"/>
  <c r="E49" i="2" l="1"/>
  <c r="G23" i="4"/>
  <c r="E24" s="1"/>
  <c r="G8" i="1"/>
  <c r="G7"/>
  <c r="G6"/>
  <c r="G5"/>
  <c r="G4"/>
  <c r="G46" l="1"/>
</calcChain>
</file>

<file path=xl/sharedStrings.xml><?xml version="1.0" encoding="utf-8"?>
<sst xmlns="http://schemas.openxmlformats.org/spreadsheetml/2006/main" count="250" uniqueCount="52">
  <si>
    <t>التاريخ</t>
  </si>
  <si>
    <t>العدد</t>
  </si>
  <si>
    <t>رقم الفاتورة</t>
  </si>
  <si>
    <t xml:space="preserve">سعر الوحدة </t>
  </si>
  <si>
    <t xml:space="preserve">الاجمالى </t>
  </si>
  <si>
    <t>المــــورد</t>
  </si>
  <si>
    <t>وايت عادى</t>
  </si>
  <si>
    <t>وايت سكس</t>
  </si>
  <si>
    <t>أبو ماهر -0503332359</t>
  </si>
  <si>
    <t>بندر السراني - 0502767019</t>
  </si>
  <si>
    <t>-</t>
  </si>
  <si>
    <t>الاجمـــــــــــالى الفرعــــى</t>
  </si>
  <si>
    <t>الاجمـــــــــــالى العـــــام</t>
  </si>
  <si>
    <t>ابريــل 2010</t>
  </si>
  <si>
    <t>ملاحظات</t>
  </si>
  <si>
    <t>بيــــان</t>
  </si>
  <si>
    <t>فهد العوفي- 0555314631</t>
  </si>
  <si>
    <t>بدرالعوفى - 0560639134</t>
  </si>
  <si>
    <t>12/4/1431</t>
  </si>
  <si>
    <t>10/4/1431</t>
  </si>
  <si>
    <t>21/4/1431</t>
  </si>
  <si>
    <t>23/4/1431</t>
  </si>
  <si>
    <t>الحبيش  - 0505360056</t>
  </si>
  <si>
    <t>لم تسدد</t>
  </si>
  <si>
    <t>البيــــــــــان</t>
  </si>
  <si>
    <t>ايرادات التشغيل</t>
  </si>
  <si>
    <t>ايرادات اخرى</t>
  </si>
  <si>
    <t>مجموع الإيرادات</t>
  </si>
  <si>
    <t>المغسلة</t>
  </si>
  <si>
    <t>مواد نظافة</t>
  </si>
  <si>
    <t>مواد نجارة</t>
  </si>
  <si>
    <t>مواد سباكة</t>
  </si>
  <si>
    <t>جهاز الاطفاء - الامن والسلامة</t>
  </si>
  <si>
    <t>المصعــــد</t>
  </si>
  <si>
    <t>مطبوعات</t>
  </si>
  <si>
    <t>صيانة</t>
  </si>
  <si>
    <t>مواد كهريائية</t>
  </si>
  <si>
    <t>م.كهرباء الفندق</t>
  </si>
  <si>
    <t>م.مياه الفندق</t>
  </si>
  <si>
    <t>م.هاتف</t>
  </si>
  <si>
    <t>م.غاز</t>
  </si>
  <si>
    <t>مصاريف عمال</t>
  </si>
  <si>
    <t>مصاريف اخرى</t>
  </si>
  <si>
    <t>مصاريف ضيافة</t>
  </si>
  <si>
    <t>الاجور والمرتبات</t>
  </si>
  <si>
    <t>مشتريات اصول</t>
  </si>
  <si>
    <t>اجمالي المصروفات</t>
  </si>
  <si>
    <t>صافي الربح ,ا الخسارة</t>
  </si>
  <si>
    <t>ابريل</t>
  </si>
  <si>
    <t>الاجمالى</t>
  </si>
  <si>
    <t>مشكوك فيها</t>
  </si>
  <si>
    <t>شيك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</si>
</sst>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#,##0_ ;[Red]\-#,##0\ "/>
  </numFmts>
  <fonts count="10">
    <font>
      <sz val="11"/>
      <color theme="1"/>
      <name val="Arial"/>
      <family val="2"/>
      <charset val="178"/>
      <scheme val="minor"/>
    </font>
    <font>
      <b/>
      <sz val="12"/>
      <color theme="1"/>
      <name val="Traditional Arabic"/>
      <charset val="178"/>
    </font>
    <font>
      <b/>
      <sz val="14"/>
      <color theme="1"/>
      <name val="Traditional Arabic"/>
      <charset val="178"/>
    </font>
    <font>
      <b/>
      <sz val="16"/>
      <color theme="1"/>
      <name val="Traditional Arabic"/>
      <charset val="178"/>
    </font>
    <font>
      <b/>
      <sz val="16"/>
      <color theme="1"/>
      <name val="PT Bold Heading"/>
      <charset val="178"/>
    </font>
    <font>
      <b/>
      <sz val="16"/>
      <name val="Traditional Arabic"/>
      <charset val="178"/>
    </font>
    <font>
      <b/>
      <sz val="14"/>
      <name val="Traditional Arabic"/>
      <charset val="178"/>
    </font>
    <font>
      <b/>
      <sz val="14"/>
      <color indexed="10"/>
      <name val="Arial"/>
      <family val="2"/>
      <scheme val="minor"/>
    </font>
    <font>
      <b/>
      <sz val="14"/>
      <name val="Arial"/>
      <family val="2"/>
      <scheme val="minor"/>
    </font>
    <font>
      <b/>
      <sz val="16"/>
      <color indexed="8"/>
      <name val="Traditional Arabic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24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 applyProtection="1">
      <alignment horizontal="center" vertical="center"/>
    </xf>
    <xf numFmtId="165" fontId="8" fillId="0" borderId="26" xfId="0" applyNumberFormat="1" applyFont="1" applyFill="1" applyBorder="1" applyAlignment="1" applyProtection="1">
      <alignment horizontal="center" vertical="center"/>
    </xf>
    <xf numFmtId="165" fontId="8" fillId="4" borderId="26" xfId="0" applyNumberFormat="1" applyFont="1" applyFill="1" applyBorder="1" applyAlignment="1" applyProtection="1">
      <alignment horizontal="center" vertical="center"/>
    </xf>
    <xf numFmtId="165" fontId="7" fillId="4" borderId="0" xfId="0" applyNumberFormat="1" applyFont="1" applyFill="1" applyBorder="1" applyAlignment="1" applyProtection="1">
      <alignment horizontal="center" vertical="center"/>
    </xf>
    <xf numFmtId="165" fontId="8" fillId="4" borderId="26" xfId="0" applyNumberFormat="1" applyFont="1" applyFill="1" applyBorder="1" applyAlignment="1" applyProtection="1">
      <alignment horizontal="center" vertical="center"/>
      <protection locked="0"/>
    </xf>
    <xf numFmtId="165" fontId="8" fillId="4" borderId="0" xfId="0" applyNumberFormat="1" applyFont="1" applyFill="1" applyBorder="1" applyAlignment="1" applyProtection="1">
      <alignment horizontal="center" vertical="center"/>
    </xf>
    <xf numFmtId="165" fontId="8" fillId="5" borderId="26" xfId="0" applyNumberFormat="1" applyFont="1" applyFill="1" applyBorder="1" applyAlignment="1" applyProtection="1">
      <alignment horizontal="center" vertical="center"/>
    </xf>
    <xf numFmtId="165" fontId="8" fillId="0" borderId="0" xfId="0" applyNumberFormat="1" applyFont="1" applyFill="1" applyBorder="1" applyAlignment="1" applyProtection="1">
      <alignment horizontal="center" vertical="center"/>
    </xf>
    <xf numFmtId="165" fontId="8" fillId="4" borderId="27" xfId="0" applyNumberFormat="1" applyFont="1" applyFill="1" applyBorder="1" applyAlignment="1" applyProtection="1">
      <alignment horizontal="center" vertical="center"/>
    </xf>
    <xf numFmtId="165" fontId="8" fillId="4" borderId="28" xfId="0" applyNumberFormat="1" applyFont="1" applyFill="1" applyBorder="1" applyAlignment="1" applyProtection="1">
      <alignment horizontal="center" vertical="center"/>
    </xf>
    <xf numFmtId="165" fontId="8" fillId="4" borderId="25" xfId="0" applyNumberFormat="1" applyFont="1" applyFill="1" applyBorder="1" applyAlignment="1" applyProtection="1">
      <alignment horizontal="center" vertical="center"/>
    </xf>
    <xf numFmtId="165" fontId="8" fillId="4" borderId="29" xfId="0" applyNumberFormat="1" applyFont="1" applyFill="1" applyBorder="1" applyAlignment="1" applyProtection="1">
      <alignment horizontal="center" vertical="center"/>
    </xf>
    <xf numFmtId="0" fontId="5" fillId="4" borderId="30" xfId="0" applyNumberFormat="1" applyFont="1" applyFill="1" applyBorder="1" applyAlignment="1" applyProtection="1">
      <alignment horizontal="center" vertical="center"/>
    </xf>
    <xf numFmtId="0" fontId="5" fillId="4" borderId="31" xfId="0" applyNumberFormat="1" applyFont="1" applyFill="1" applyBorder="1" applyAlignment="1" applyProtection="1">
      <alignment horizontal="center" vertical="center"/>
    </xf>
    <xf numFmtId="0" fontId="5" fillId="5" borderId="31" xfId="0" applyNumberFormat="1" applyFont="1" applyFill="1" applyBorder="1" applyAlignment="1" applyProtection="1">
      <alignment horizontal="center" vertical="center"/>
    </xf>
    <xf numFmtId="0" fontId="9" fillId="4" borderId="32" xfId="0" applyNumberFormat="1" applyFont="1" applyFill="1" applyBorder="1" applyAlignment="1" applyProtection="1">
      <alignment horizontal="center" vertical="center"/>
    </xf>
    <xf numFmtId="0" fontId="9" fillId="0" borderId="32" xfId="0" applyNumberFormat="1" applyFont="1" applyFill="1" applyBorder="1" applyAlignment="1" applyProtection="1">
      <alignment horizontal="center" vertical="center"/>
    </xf>
    <xf numFmtId="0" fontId="9" fillId="4" borderId="33" xfId="0" applyNumberFormat="1" applyFont="1" applyFill="1" applyBorder="1" applyAlignment="1" applyProtection="1">
      <alignment horizontal="center" vertical="center"/>
    </xf>
    <xf numFmtId="0" fontId="9" fillId="4" borderId="34" xfId="0" applyNumberFormat="1" applyFont="1" applyFill="1" applyBorder="1" applyAlignment="1" applyProtection="1">
      <alignment horizontal="center" vertical="center"/>
    </xf>
    <xf numFmtId="0" fontId="9" fillId="4" borderId="35" xfId="0" applyNumberFormat="1" applyFont="1" applyFill="1" applyBorder="1" applyAlignment="1" applyProtection="1">
      <alignment horizontal="center" vertical="center"/>
    </xf>
    <xf numFmtId="0" fontId="9" fillId="4" borderId="31" xfId="0" applyNumberFormat="1" applyFont="1" applyFill="1" applyBorder="1" applyAlignment="1" applyProtection="1">
      <alignment horizontal="center" vertical="center"/>
    </xf>
    <xf numFmtId="0" fontId="5" fillId="4" borderId="36" xfId="0" applyNumberFormat="1" applyFont="1" applyFill="1" applyBorder="1" applyAlignment="1" applyProtection="1">
      <alignment horizontal="center" vertical="center"/>
    </xf>
    <xf numFmtId="165" fontId="8" fillId="0" borderId="26" xfId="0" quotePrefix="1" applyNumberFormat="1" applyFont="1" applyFill="1" applyBorder="1" applyAlignment="1" applyProtection="1">
      <alignment horizontal="center" vertical="center"/>
    </xf>
    <xf numFmtId="16" fontId="6" fillId="5" borderId="26" xfId="0" applyNumberFormat="1" applyFont="1" applyFill="1" applyBorder="1" applyAlignment="1" applyProtection="1">
      <alignment horizontal="center" vertical="center"/>
    </xf>
    <xf numFmtId="0" fontId="6" fillId="5" borderId="26" xfId="0" applyNumberFormat="1" applyFont="1" applyFill="1" applyBorder="1" applyAlignment="1" applyProtection="1">
      <alignment horizontal="center" vertical="center"/>
    </xf>
    <xf numFmtId="165" fontId="3" fillId="2" borderId="24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164" fontId="1" fillId="6" borderId="2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8"/>
  <sheetViews>
    <sheetView rightToLeft="1" tabSelected="1" topLeftCell="A34" workbookViewId="0">
      <selection activeCell="D44" sqref="D43:D44"/>
    </sheetView>
  </sheetViews>
  <sheetFormatPr defaultRowHeight="24.75"/>
  <cols>
    <col min="1" max="1" width="3" style="1" customWidth="1"/>
    <col min="2" max="2" width="9.875" style="1" bestFit="1" customWidth="1"/>
    <col min="3" max="3" width="26.75" style="1" bestFit="1" customWidth="1"/>
    <col min="4" max="4" width="11.625" style="1" customWidth="1"/>
    <col min="5" max="5" width="7.5" style="1" customWidth="1"/>
    <col min="6" max="6" width="10.375" style="1" bestFit="1" customWidth="1"/>
    <col min="7" max="7" width="11.125" style="1" customWidth="1"/>
    <col min="8" max="8" width="7.25" style="1" customWidth="1"/>
    <col min="9" max="9" width="10.375" style="1" bestFit="1" customWidth="1"/>
    <col min="10" max="10" width="11.125" style="1" customWidth="1"/>
    <col min="11" max="11" width="11.625" style="1" customWidth="1"/>
    <col min="12" max="16384" width="9" style="1"/>
  </cols>
  <sheetData>
    <row r="1" spans="2:11" ht="33.75" thickBot="1">
      <c r="C1" s="29" t="s">
        <v>13</v>
      </c>
    </row>
    <row r="2" spans="2:11" ht="25.5" thickTop="1">
      <c r="B2" s="97" t="s">
        <v>0</v>
      </c>
      <c r="C2" s="95" t="s">
        <v>5</v>
      </c>
      <c r="D2" s="88" t="s">
        <v>2</v>
      </c>
      <c r="E2" s="92" t="s">
        <v>6</v>
      </c>
      <c r="F2" s="93"/>
      <c r="G2" s="93"/>
      <c r="H2" s="92" t="s">
        <v>7</v>
      </c>
      <c r="I2" s="93"/>
      <c r="J2" s="94"/>
      <c r="K2" s="88" t="s">
        <v>14</v>
      </c>
    </row>
    <row r="3" spans="2:11" ht="25.5" thickBot="1">
      <c r="B3" s="98"/>
      <c r="C3" s="96"/>
      <c r="D3" s="89"/>
      <c r="E3" s="22" t="s">
        <v>1</v>
      </c>
      <c r="F3" s="23" t="s">
        <v>3</v>
      </c>
      <c r="G3" s="24" t="s">
        <v>4</v>
      </c>
      <c r="H3" s="22" t="s">
        <v>1</v>
      </c>
      <c r="I3" s="23" t="s">
        <v>3</v>
      </c>
      <c r="J3" s="25" t="s">
        <v>4</v>
      </c>
      <c r="K3" s="89"/>
    </row>
    <row r="4" spans="2:11" ht="25.5" thickTop="1">
      <c r="B4" s="71">
        <v>40269</v>
      </c>
      <c r="C4" s="72" t="s">
        <v>8</v>
      </c>
      <c r="D4" s="73">
        <v>419</v>
      </c>
      <c r="E4" s="74">
        <v>1</v>
      </c>
      <c r="F4" s="75">
        <v>120</v>
      </c>
      <c r="G4" s="76">
        <f>+E4*F4</f>
        <v>120</v>
      </c>
      <c r="H4" s="77" t="s">
        <v>10</v>
      </c>
      <c r="I4" s="72" t="s">
        <v>10</v>
      </c>
      <c r="J4" s="78" t="s">
        <v>10</v>
      </c>
      <c r="K4" s="73"/>
    </row>
    <row r="5" spans="2:11">
      <c r="B5" s="79">
        <v>40270</v>
      </c>
      <c r="C5" s="80" t="s">
        <v>8</v>
      </c>
      <c r="D5" s="81">
        <v>431</v>
      </c>
      <c r="E5" s="82">
        <v>1</v>
      </c>
      <c r="F5" s="83">
        <v>120</v>
      </c>
      <c r="G5" s="84">
        <f>+E5*F5</f>
        <v>120</v>
      </c>
      <c r="H5" s="85" t="s">
        <v>10</v>
      </c>
      <c r="I5" s="80" t="s">
        <v>10</v>
      </c>
      <c r="J5" s="86" t="s">
        <v>10</v>
      </c>
      <c r="K5" s="81"/>
    </row>
    <row r="6" spans="2:11">
      <c r="B6" s="79">
        <v>40270</v>
      </c>
      <c r="C6" s="80" t="s">
        <v>8</v>
      </c>
      <c r="D6" s="81">
        <v>423</v>
      </c>
      <c r="E6" s="82">
        <v>1</v>
      </c>
      <c r="F6" s="83">
        <v>120</v>
      </c>
      <c r="G6" s="84">
        <f>+E6*F6</f>
        <v>120</v>
      </c>
      <c r="H6" s="85" t="s">
        <v>10</v>
      </c>
      <c r="I6" s="80" t="s">
        <v>10</v>
      </c>
      <c r="J6" s="86" t="s">
        <v>10</v>
      </c>
      <c r="K6" s="81"/>
    </row>
    <row r="7" spans="2:11">
      <c r="B7" s="79">
        <v>40271</v>
      </c>
      <c r="C7" s="80" t="s">
        <v>8</v>
      </c>
      <c r="D7" s="81">
        <v>447</v>
      </c>
      <c r="E7" s="82">
        <v>1</v>
      </c>
      <c r="F7" s="83">
        <v>120</v>
      </c>
      <c r="G7" s="84">
        <f>+E7*F7</f>
        <v>120</v>
      </c>
      <c r="H7" s="85" t="s">
        <v>10</v>
      </c>
      <c r="I7" s="80" t="s">
        <v>10</v>
      </c>
      <c r="J7" s="86" t="s">
        <v>10</v>
      </c>
      <c r="K7" s="81"/>
    </row>
    <row r="8" spans="2:11">
      <c r="B8" s="79">
        <v>40275</v>
      </c>
      <c r="C8" s="80" t="s">
        <v>8</v>
      </c>
      <c r="D8" s="86">
        <v>438</v>
      </c>
      <c r="E8" s="85">
        <f>360/120</f>
        <v>3</v>
      </c>
      <c r="F8" s="80">
        <v>120</v>
      </c>
      <c r="G8" s="84">
        <f>+E8*F8</f>
        <v>360</v>
      </c>
      <c r="H8" s="85" t="s">
        <v>10</v>
      </c>
      <c r="I8" s="80" t="s">
        <v>10</v>
      </c>
      <c r="J8" s="86" t="s">
        <v>10</v>
      </c>
      <c r="K8" s="86"/>
    </row>
    <row r="9" spans="2:11">
      <c r="B9" s="79">
        <v>40278</v>
      </c>
      <c r="C9" s="80" t="s">
        <v>16</v>
      </c>
      <c r="D9" s="86">
        <v>1309</v>
      </c>
      <c r="E9" s="85" t="s">
        <v>10</v>
      </c>
      <c r="F9" s="80" t="s">
        <v>10</v>
      </c>
      <c r="G9" s="87" t="s">
        <v>10</v>
      </c>
      <c r="H9" s="85">
        <v>1</v>
      </c>
      <c r="I9" s="80">
        <v>200</v>
      </c>
      <c r="J9" s="86">
        <f t="shared" ref="J9:J13" si="0">+H9*I9</f>
        <v>200</v>
      </c>
      <c r="K9" s="86"/>
    </row>
    <row r="10" spans="2:11">
      <c r="B10" s="79">
        <v>40279</v>
      </c>
      <c r="C10" s="80" t="s">
        <v>9</v>
      </c>
      <c r="D10" s="86">
        <v>493</v>
      </c>
      <c r="E10" s="85" t="s">
        <v>10</v>
      </c>
      <c r="F10" s="80" t="s">
        <v>10</v>
      </c>
      <c r="G10" s="87" t="s">
        <v>10</v>
      </c>
      <c r="H10" s="85">
        <v>1</v>
      </c>
      <c r="I10" s="80">
        <v>150</v>
      </c>
      <c r="J10" s="81">
        <f t="shared" si="0"/>
        <v>150</v>
      </c>
      <c r="K10" s="86"/>
    </row>
    <row r="11" spans="2:11">
      <c r="B11" s="79">
        <v>40279</v>
      </c>
      <c r="C11" s="80" t="s">
        <v>9</v>
      </c>
      <c r="D11" s="86">
        <v>487</v>
      </c>
      <c r="E11" s="85" t="s">
        <v>10</v>
      </c>
      <c r="F11" s="80" t="s">
        <v>10</v>
      </c>
      <c r="G11" s="87" t="s">
        <v>10</v>
      </c>
      <c r="H11" s="85">
        <v>1</v>
      </c>
      <c r="I11" s="80">
        <v>150</v>
      </c>
      <c r="J11" s="81">
        <f t="shared" si="0"/>
        <v>150</v>
      </c>
      <c r="K11" s="86"/>
    </row>
    <row r="12" spans="2:11">
      <c r="B12" s="79">
        <v>40281</v>
      </c>
      <c r="C12" s="80" t="s">
        <v>9</v>
      </c>
      <c r="D12" s="86">
        <v>5919</v>
      </c>
      <c r="E12" s="85" t="s">
        <v>10</v>
      </c>
      <c r="F12" s="80" t="s">
        <v>10</v>
      </c>
      <c r="G12" s="87" t="s">
        <v>10</v>
      </c>
      <c r="H12" s="85">
        <v>1</v>
      </c>
      <c r="I12" s="80">
        <v>150</v>
      </c>
      <c r="J12" s="81">
        <f t="shared" si="0"/>
        <v>150</v>
      </c>
      <c r="K12" s="86"/>
    </row>
    <row r="13" spans="2:11">
      <c r="B13" s="79">
        <v>40282</v>
      </c>
      <c r="C13" s="80" t="s">
        <v>9</v>
      </c>
      <c r="D13" s="86">
        <v>5920</v>
      </c>
      <c r="E13" s="85" t="s">
        <v>10</v>
      </c>
      <c r="F13" s="80" t="s">
        <v>10</v>
      </c>
      <c r="G13" s="87" t="s">
        <v>10</v>
      </c>
      <c r="H13" s="85">
        <v>1</v>
      </c>
      <c r="I13" s="80">
        <v>150</v>
      </c>
      <c r="J13" s="86">
        <f t="shared" si="0"/>
        <v>150</v>
      </c>
      <c r="K13" s="86"/>
    </row>
    <row r="14" spans="2:11">
      <c r="B14" s="39">
        <v>40284</v>
      </c>
      <c r="C14" s="80" t="s">
        <v>8</v>
      </c>
      <c r="D14" s="86">
        <v>425</v>
      </c>
      <c r="E14" s="85">
        <v>1</v>
      </c>
      <c r="F14" s="80">
        <v>120</v>
      </c>
      <c r="G14" s="84">
        <f t="shared" ref="G14:G15" si="1">+E14*F14</f>
        <v>120</v>
      </c>
      <c r="H14" s="85" t="s">
        <v>10</v>
      </c>
      <c r="I14" s="80" t="s">
        <v>10</v>
      </c>
      <c r="J14" s="86" t="s">
        <v>10</v>
      </c>
      <c r="K14" s="86"/>
    </row>
    <row r="15" spans="2:11">
      <c r="B15" s="79">
        <v>40284</v>
      </c>
      <c r="C15" s="80" t="s">
        <v>8</v>
      </c>
      <c r="D15" s="86">
        <v>413</v>
      </c>
      <c r="E15" s="85">
        <v>1</v>
      </c>
      <c r="F15" s="80">
        <v>120</v>
      </c>
      <c r="G15" s="84">
        <f t="shared" si="1"/>
        <v>120</v>
      </c>
      <c r="H15" s="85" t="s">
        <v>10</v>
      </c>
      <c r="I15" s="80" t="s">
        <v>10</v>
      </c>
      <c r="J15" s="86" t="s">
        <v>10</v>
      </c>
      <c r="K15" s="86"/>
    </row>
    <row r="16" spans="2:11">
      <c r="B16" s="79">
        <v>40284</v>
      </c>
      <c r="C16" s="80" t="s">
        <v>15</v>
      </c>
      <c r="D16" s="86">
        <v>220001</v>
      </c>
      <c r="E16" s="85" t="s">
        <v>10</v>
      </c>
      <c r="F16" s="80" t="s">
        <v>10</v>
      </c>
      <c r="G16" s="87" t="s">
        <v>10</v>
      </c>
      <c r="H16" s="85">
        <v>1</v>
      </c>
      <c r="I16" s="80">
        <v>150</v>
      </c>
      <c r="J16" s="81">
        <f t="shared" ref="J16" si="2">+H16*I16</f>
        <v>150</v>
      </c>
      <c r="K16" s="86"/>
    </row>
    <row r="17" spans="2:11">
      <c r="B17" s="79">
        <v>40284</v>
      </c>
      <c r="C17" s="80" t="s">
        <v>15</v>
      </c>
      <c r="D17" s="86">
        <v>220002</v>
      </c>
      <c r="E17" s="85" t="s">
        <v>10</v>
      </c>
      <c r="F17" s="80" t="s">
        <v>10</v>
      </c>
      <c r="G17" s="87" t="s">
        <v>10</v>
      </c>
      <c r="H17" s="85">
        <v>1</v>
      </c>
      <c r="I17" s="80">
        <v>150</v>
      </c>
      <c r="J17" s="81">
        <f t="shared" ref="J17" si="3">+H17*I17</f>
        <v>150</v>
      </c>
      <c r="K17" s="86"/>
    </row>
    <row r="18" spans="2:11">
      <c r="B18" s="79">
        <v>40287</v>
      </c>
      <c r="C18" s="80" t="s">
        <v>16</v>
      </c>
      <c r="D18" s="86">
        <v>1317</v>
      </c>
      <c r="E18" s="85" t="s">
        <v>10</v>
      </c>
      <c r="F18" s="80" t="s">
        <v>10</v>
      </c>
      <c r="G18" s="87" t="s">
        <v>10</v>
      </c>
      <c r="H18" s="85">
        <v>3</v>
      </c>
      <c r="I18" s="80">
        <v>150</v>
      </c>
      <c r="J18" s="86">
        <f>+H18*I18</f>
        <v>450</v>
      </c>
      <c r="K18" s="86"/>
    </row>
    <row r="19" spans="2:11">
      <c r="B19" s="79">
        <v>40288</v>
      </c>
      <c r="C19" s="80" t="s">
        <v>16</v>
      </c>
      <c r="D19" s="86">
        <v>661</v>
      </c>
      <c r="E19" s="85" t="s">
        <v>10</v>
      </c>
      <c r="F19" s="80" t="s">
        <v>10</v>
      </c>
      <c r="G19" s="87" t="s">
        <v>10</v>
      </c>
      <c r="H19" s="85">
        <v>2</v>
      </c>
      <c r="I19" s="80">
        <v>150</v>
      </c>
      <c r="J19" s="86">
        <f>+H19*I19</f>
        <v>300</v>
      </c>
      <c r="K19" s="86"/>
    </row>
    <row r="20" spans="2:11">
      <c r="B20" s="79">
        <v>40289</v>
      </c>
      <c r="C20" s="80" t="s">
        <v>16</v>
      </c>
      <c r="D20" s="86">
        <v>665</v>
      </c>
      <c r="E20" s="85" t="s">
        <v>10</v>
      </c>
      <c r="F20" s="80" t="s">
        <v>10</v>
      </c>
      <c r="G20" s="87" t="s">
        <v>10</v>
      </c>
      <c r="H20" s="85">
        <v>1</v>
      </c>
      <c r="I20" s="80">
        <v>150</v>
      </c>
      <c r="J20" s="86">
        <f>+H20*I20</f>
        <v>150</v>
      </c>
      <c r="K20" s="86"/>
    </row>
    <row r="21" spans="2:11">
      <c r="B21" s="79">
        <v>40289</v>
      </c>
      <c r="C21" s="80" t="s">
        <v>16</v>
      </c>
      <c r="D21" s="86">
        <v>666</v>
      </c>
      <c r="E21" s="85">
        <v>1</v>
      </c>
      <c r="F21" s="80">
        <v>120</v>
      </c>
      <c r="G21" s="87">
        <v>120</v>
      </c>
      <c r="H21" s="85" t="s">
        <v>10</v>
      </c>
      <c r="I21" s="80" t="s">
        <v>10</v>
      </c>
      <c r="J21" s="86" t="s">
        <v>10</v>
      </c>
      <c r="K21" s="86"/>
    </row>
    <row r="22" spans="2:11">
      <c r="B22" s="79">
        <v>40291</v>
      </c>
      <c r="C22" s="80" t="s">
        <v>16</v>
      </c>
      <c r="D22" s="86">
        <v>2110</v>
      </c>
      <c r="E22" s="85">
        <v>1</v>
      </c>
      <c r="F22" s="80">
        <v>120</v>
      </c>
      <c r="G22" s="87">
        <v>120</v>
      </c>
      <c r="H22" s="85" t="s">
        <v>10</v>
      </c>
      <c r="I22" s="80" t="s">
        <v>10</v>
      </c>
      <c r="J22" s="86" t="s">
        <v>10</v>
      </c>
      <c r="K22" s="86"/>
    </row>
    <row r="23" spans="2:11">
      <c r="B23" s="79">
        <v>40291</v>
      </c>
      <c r="C23" s="80" t="s">
        <v>16</v>
      </c>
      <c r="D23" s="86">
        <v>2111</v>
      </c>
      <c r="E23" s="85">
        <v>1</v>
      </c>
      <c r="F23" s="80">
        <v>120</v>
      </c>
      <c r="G23" s="87">
        <v>120</v>
      </c>
      <c r="H23" s="85" t="s">
        <v>10</v>
      </c>
      <c r="I23" s="80" t="s">
        <v>10</v>
      </c>
      <c r="J23" s="86" t="s">
        <v>10</v>
      </c>
      <c r="K23" s="86"/>
    </row>
    <row r="24" spans="2:11">
      <c r="B24" s="79">
        <v>40293</v>
      </c>
      <c r="C24" s="80" t="s">
        <v>16</v>
      </c>
      <c r="D24" s="86">
        <v>2114</v>
      </c>
      <c r="E24" s="85">
        <v>1</v>
      </c>
      <c r="F24" s="80">
        <v>120</v>
      </c>
      <c r="G24" s="87">
        <v>120</v>
      </c>
      <c r="H24" s="85" t="s">
        <v>10</v>
      </c>
      <c r="I24" s="80" t="s">
        <v>10</v>
      </c>
      <c r="J24" s="86" t="s">
        <v>10</v>
      </c>
      <c r="K24" s="86"/>
    </row>
    <row r="25" spans="2:11">
      <c r="B25" s="79">
        <v>40293</v>
      </c>
      <c r="C25" s="80" t="s">
        <v>16</v>
      </c>
      <c r="D25" s="86">
        <v>2115</v>
      </c>
      <c r="E25" s="85">
        <v>1</v>
      </c>
      <c r="F25" s="80">
        <v>120</v>
      </c>
      <c r="G25" s="87">
        <v>120</v>
      </c>
      <c r="H25" s="85" t="s">
        <v>10</v>
      </c>
      <c r="I25" s="80" t="s">
        <v>10</v>
      </c>
      <c r="J25" s="86" t="s">
        <v>10</v>
      </c>
      <c r="K25" s="86" t="s">
        <v>50</v>
      </c>
    </row>
    <row r="26" spans="2:11">
      <c r="B26" s="79">
        <v>40294</v>
      </c>
      <c r="C26" s="80" t="s">
        <v>16</v>
      </c>
      <c r="D26" s="86">
        <v>674</v>
      </c>
      <c r="E26" s="85" t="s">
        <v>10</v>
      </c>
      <c r="F26" s="80" t="s">
        <v>10</v>
      </c>
      <c r="G26" s="87" t="s">
        <v>10</v>
      </c>
      <c r="H26" s="85">
        <v>1</v>
      </c>
      <c r="I26" s="80">
        <v>150</v>
      </c>
      <c r="J26" s="86">
        <f>+H26*I26</f>
        <v>150</v>
      </c>
      <c r="K26" s="86"/>
    </row>
    <row r="27" spans="2:11">
      <c r="B27" s="79">
        <v>40295</v>
      </c>
      <c r="C27" s="80" t="s">
        <v>16</v>
      </c>
      <c r="D27" s="86">
        <v>1329</v>
      </c>
      <c r="E27" s="85" t="s">
        <v>10</v>
      </c>
      <c r="F27" s="80" t="s">
        <v>10</v>
      </c>
      <c r="G27" s="87" t="s">
        <v>10</v>
      </c>
      <c r="H27" s="85">
        <v>1</v>
      </c>
      <c r="I27" s="80">
        <v>150</v>
      </c>
      <c r="J27" s="86">
        <v>150</v>
      </c>
      <c r="K27" s="86"/>
    </row>
    <row r="28" spans="2:11">
      <c r="B28" s="79">
        <v>40295</v>
      </c>
      <c r="C28" s="80" t="s">
        <v>16</v>
      </c>
      <c r="D28" s="86">
        <v>1361</v>
      </c>
      <c r="E28" s="85" t="s">
        <v>10</v>
      </c>
      <c r="F28" s="80" t="s">
        <v>10</v>
      </c>
      <c r="G28" s="87" t="s">
        <v>10</v>
      </c>
      <c r="H28" s="85">
        <v>1</v>
      </c>
      <c r="I28" s="80">
        <v>150</v>
      </c>
      <c r="J28" s="86">
        <v>150</v>
      </c>
      <c r="K28" s="86"/>
    </row>
    <row r="29" spans="2:11">
      <c r="B29" s="79">
        <v>40297</v>
      </c>
      <c r="C29" s="80" t="s">
        <v>16</v>
      </c>
      <c r="D29" s="86">
        <v>677</v>
      </c>
      <c r="E29" s="85" t="s">
        <v>10</v>
      </c>
      <c r="F29" s="80" t="s">
        <v>10</v>
      </c>
      <c r="G29" s="87" t="s">
        <v>10</v>
      </c>
      <c r="H29" s="85">
        <v>1</v>
      </c>
      <c r="I29" s="80">
        <v>150</v>
      </c>
      <c r="J29" s="86">
        <v>150</v>
      </c>
      <c r="K29" s="86"/>
    </row>
    <row r="30" spans="2:11">
      <c r="B30" s="79">
        <v>40298</v>
      </c>
      <c r="C30" s="80" t="s">
        <v>16</v>
      </c>
      <c r="D30" s="86">
        <v>2120</v>
      </c>
      <c r="E30" s="85">
        <v>1</v>
      </c>
      <c r="F30" s="80">
        <v>120</v>
      </c>
      <c r="G30" s="87">
        <v>120</v>
      </c>
      <c r="H30" s="85" t="s">
        <v>10</v>
      </c>
      <c r="I30" s="80" t="s">
        <v>10</v>
      </c>
      <c r="J30" s="86" t="s">
        <v>10</v>
      </c>
      <c r="K30" s="86"/>
    </row>
    <row r="31" spans="2:11">
      <c r="B31" s="79">
        <v>40298</v>
      </c>
      <c r="C31" s="80" t="s">
        <v>16</v>
      </c>
      <c r="D31" s="86">
        <v>2116</v>
      </c>
      <c r="E31" s="85">
        <v>1</v>
      </c>
      <c r="F31" s="80">
        <v>120</v>
      </c>
      <c r="G31" s="87">
        <v>120</v>
      </c>
      <c r="H31" s="85" t="s">
        <v>10</v>
      </c>
      <c r="I31" s="80" t="s">
        <v>10</v>
      </c>
      <c r="J31" s="86" t="s">
        <v>10</v>
      </c>
      <c r="K31" s="86"/>
    </row>
    <row r="32" spans="2:11">
      <c r="B32" s="30">
        <v>40299</v>
      </c>
      <c r="C32" s="31" t="s">
        <v>16</v>
      </c>
      <c r="D32" s="32">
        <v>2122</v>
      </c>
      <c r="E32" s="33">
        <v>1</v>
      </c>
      <c r="F32" s="31">
        <v>120</v>
      </c>
      <c r="G32" s="34">
        <v>120</v>
      </c>
      <c r="H32" s="33" t="s">
        <v>10</v>
      </c>
      <c r="I32" s="31" t="s">
        <v>10</v>
      </c>
      <c r="J32" s="32" t="s">
        <v>10</v>
      </c>
      <c r="K32" s="32"/>
    </row>
    <row r="33" spans="2:11">
      <c r="B33" s="30">
        <v>40299</v>
      </c>
      <c r="C33" s="31" t="s">
        <v>16</v>
      </c>
      <c r="D33" s="32">
        <v>2123</v>
      </c>
      <c r="E33" s="33">
        <v>1</v>
      </c>
      <c r="F33" s="31">
        <v>120</v>
      </c>
      <c r="G33" s="34">
        <v>120</v>
      </c>
      <c r="H33" s="33" t="s">
        <v>10</v>
      </c>
      <c r="I33" s="31" t="s">
        <v>10</v>
      </c>
      <c r="J33" s="32" t="s">
        <v>10</v>
      </c>
      <c r="K33" s="32"/>
    </row>
    <row r="34" spans="2:11">
      <c r="B34" s="30">
        <v>40299</v>
      </c>
      <c r="C34" s="31" t="s">
        <v>16</v>
      </c>
      <c r="D34" s="32">
        <v>1102</v>
      </c>
      <c r="E34" s="33" t="s">
        <v>10</v>
      </c>
      <c r="F34" s="31" t="s">
        <v>10</v>
      </c>
      <c r="G34" s="34" t="s">
        <v>10</v>
      </c>
      <c r="H34" s="33">
        <v>1</v>
      </c>
      <c r="I34" s="31">
        <v>150</v>
      </c>
      <c r="J34" s="32">
        <v>150</v>
      </c>
      <c r="K34" s="32"/>
    </row>
    <row r="35" spans="2:11">
      <c r="B35" s="30">
        <v>40300</v>
      </c>
      <c r="C35" s="31" t="s">
        <v>16</v>
      </c>
      <c r="D35" s="32">
        <v>1365</v>
      </c>
      <c r="E35" s="33" t="s">
        <v>10</v>
      </c>
      <c r="F35" s="31" t="s">
        <v>10</v>
      </c>
      <c r="G35" s="34" t="s">
        <v>10</v>
      </c>
      <c r="H35" s="33">
        <v>1</v>
      </c>
      <c r="I35" s="31">
        <v>150</v>
      </c>
      <c r="J35" s="32">
        <v>150</v>
      </c>
      <c r="K35" s="32"/>
    </row>
    <row r="36" spans="2:11">
      <c r="B36" s="30">
        <v>40300</v>
      </c>
      <c r="C36" s="31" t="s">
        <v>16</v>
      </c>
      <c r="D36" s="32">
        <v>682</v>
      </c>
      <c r="E36" s="33" t="s">
        <v>10</v>
      </c>
      <c r="F36" s="31" t="s">
        <v>10</v>
      </c>
      <c r="G36" s="34" t="s">
        <v>10</v>
      </c>
      <c r="H36" s="33">
        <v>1</v>
      </c>
      <c r="I36" s="31">
        <v>150</v>
      </c>
      <c r="J36" s="32">
        <v>150</v>
      </c>
      <c r="K36" s="32"/>
    </row>
    <row r="37" spans="2:11">
      <c r="B37" s="30">
        <v>40301</v>
      </c>
      <c r="C37" s="31" t="s">
        <v>16</v>
      </c>
      <c r="D37" s="32">
        <v>1362</v>
      </c>
      <c r="E37" s="33" t="s">
        <v>10</v>
      </c>
      <c r="F37" s="31" t="s">
        <v>10</v>
      </c>
      <c r="G37" s="34" t="s">
        <v>10</v>
      </c>
      <c r="H37" s="33">
        <v>1</v>
      </c>
      <c r="I37" s="31">
        <v>150</v>
      </c>
      <c r="J37" s="32">
        <v>150</v>
      </c>
      <c r="K37" s="32"/>
    </row>
    <row r="38" spans="2:11">
      <c r="B38" s="30">
        <v>40301</v>
      </c>
      <c r="C38" s="31" t="s">
        <v>16</v>
      </c>
      <c r="D38" s="32">
        <v>683</v>
      </c>
      <c r="E38" s="33" t="s">
        <v>10</v>
      </c>
      <c r="F38" s="31" t="s">
        <v>10</v>
      </c>
      <c r="G38" s="34" t="s">
        <v>10</v>
      </c>
      <c r="H38" s="33">
        <v>1</v>
      </c>
      <c r="I38" s="31">
        <v>150</v>
      </c>
      <c r="J38" s="32">
        <v>150</v>
      </c>
      <c r="K38" s="32"/>
    </row>
    <row r="39" spans="2:11">
      <c r="B39" s="30">
        <v>40302</v>
      </c>
      <c r="C39" s="31" t="s">
        <v>16</v>
      </c>
      <c r="D39" s="32">
        <v>1327</v>
      </c>
      <c r="E39" s="33" t="s">
        <v>10</v>
      </c>
      <c r="F39" s="31" t="s">
        <v>10</v>
      </c>
      <c r="G39" s="34" t="s">
        <v>10</v>
      </c>
      <c r="H39" s="33">
        <v>1</v>
      </c>
      <c r="I39" s="31">
        <v>150</v>
      </c>
      <c r="J39" s="32">
        <v>150</v>
      </c>
      <c r="K39" s="32"/>
    </row>
    <row r="40" spans="2:11">
      <c r="B40" s="39">
        <v>40304</v>
      </c>
      <c r="C40" s="40" t="s">
        <v>16</v>
      </c>
      <c r="D40" s="41">
        <v>688</v>
      </c>
      <c r="E40" s="42"/>
      <c r="F40" s="40"/>
      <c r="G40" s="43"/>
      <c r="H40" s="42">
        <v>1</v>
      </c>
      <c r="I40" s="40">
        <v>150</v>
      </c>
      <c r="J40" s="41">
        <v>150</v>
      </c>
      <c r="K40" s="41" t="s">
        <v>51</v>
      </c>
    </row>
    <row r="41" spans="2:11">
      <c r="B41" s="39">
        <v>40304</v>
      </c>
      <c r="C41" s="40" t="s">
        <v>16</v>
      </c>
      <c r="D41" s="41">
        <v>1103</v>
      </c>
      <c r="E41" s="42"/>
      <c r="F41" s="40"/>
      <c r="G41" s="43"/>
      <c r="H41" s="42">
        <v>1</v>
      </c>
      <c r="I41" s="40">
        <v>150</v>
      </c>
      <c r="J41" s="41">
        <v>150</v>
      </c>
      <c r="K41" s="41" t="s">
        <v>51</v>
      </c>
    </row>
    <row r="42" spans="2:11">
      <c r="B42" s="39">
        <v>40305</v>
      </c>
      <c r="C42" s="40" t="s">
        <v>16</v>
      </c>
      <c r="D42" s="41">
        <v>1123</v>
      </c>
      <c r="E42" s="42"/>
      <c r="F42" s="40"/>
      <c r="G42" s="43"/>
      <c r="H42" s="42">
        <v>1</v>
      </c>
      <c r="I42" s="40">
        <v>150</v>
      </c>
      <c r="J42" s="41">
        <v>150</v>
      </c>
      <c r="K42" s="41" t="s">
        <v>51</v>
      </c>
    </row>
    <row r="43" spans="2:11">
      <c r="B43" s="39">
        <v>40305</v>
      </c>
      <c r="C43" s="40" t="s">
        <v>16</v>
      </c>
      <c r="D43" s="41">
        <v>2127</v>
      </c>
      <c r="E43" s="42">
        <v>1</v>
      </c>
      <c r="F43" s="40">
        <v>120</v>
      </c>
      <c r="G43" s="43">
        <v>120</v>
      </c>
      <c r="H43" s="42"/>
      <c r="I43" s="40"/>
      <c r="J43" s="41"/>
      <c r="K43" s="41" t="s">
        <v>51</v>
      </c>
    </row>
    <row r="44" spans="2:11">
      <c r="B44" s="39">
        <v>40312</v>
      </c>
      <c r="C44" s="40" t="s">
        <v>16</v>
      </c>
      <c r="D44" s="41">
        <v>692</v>
      </c>
      <c r="E44" s="42"/>
      <c r="F44" s="40"/>
      <c r="G44" s="43"/>
      <c r="H44" s="42">
        <v>1</v>
      </c>
      <c r="I44" s="40">
        <v>150</v>
      </c>
      <c r="J44" s="41">
        <v>150</v>
      </c>
      <c r="K44" s="41" t="s">
        <v>51</v>
      </c>
    </row>
    <row r="45" spans="2:11" ht="25.5" thickBot="1">
      <c r="B45" s="17"/>
      <c r="C45" s="12"/>
      <c r="D45" s="13"/>
      <c r="E45" s="11"/>
      <c r="F45" s="12"/>
      <c r="G45" s="21"/>
      <c r="H45" s="11"/>
      <c r="I45" s="12"/>
      <c r="J45" s="13"/>
      <c r="K45" s="13"/>
    </row>
    <row r="46" spans="2:11" ht="26.25" thickTop="1" thickBot="1">
      <c r="B46" s="91" t="s">
        <v>11</v>
      </c>
      <c r="C46" s="91"/>
      <c r="D46" s="91"/>
      <c r="E46" s="26">
        <f>SUM(E4:E45)</f>
        <v>19</v>
      </c>
      <c r="F46" s="27" t="s">
        <v>6</v>
      </c>
      <c r="G46" s="69">
        <f>SUM(G4:G45)</f>
        <v>2280</v>
      </c>
      <c r="H46" s="26">
        <f>SUM(H4:H45)</f>
        <v>27</v>
      </c>
      <c r="I46" s="27" t="s">
        <v>7</v>
      </c>
      <c r="J46" s="70">
        <f>SUM(J4:J45)</f>
        <v>4100</v>
      </c>
    </row>
    <row r="47" spans="2:11" ht="26.25" thickTop="1" thickBot="1">
      <c r="B47" s="91" t="s">
        <v>12</v>
      </c>
      <c r="C47" s="91"/>
      <c r="D47" s="91"/>
      <c r="E47" s="90">
        <f>+G46+J46</f>
        <v>6380</v>
      </c>
      <c r="F47" s="90"/>
      <c r="G47" s="90"/>
      <c r="H47" s="90"/>
      <c r="I47" s="90"/>
      <c r="J47" s="90"/>
    </row>
    <row r="48" spans="2:11" ht="25.5" thickTop="1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</sheetData>
  <mergeCells count="9">
    <mergeCell ref="K2:K3"/>
    <mergeCell ref="E47:J47"/>
    <mergeCell ref="B47:D47"/>
    <mergeCell ref="E2:G2"/>
    <mergeCell ref="H2:J2"/>
    <mergeCell ref="D2:D3"/>
    <mergeCell ref="C2:C3"/>
    <mergeCell ref="B2:B3"/>
    <mergeCell ref="B46:D4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5"/>
  <sheetViews>
    <sheetView rightToLeft="1" workbookViewId="0">
      <selection activeCell="G4" sqref="G4"/>
    </sheetView>
  </sheetViews>
  <sheetFormatPr defaultRowHeight="24.75"/>
  <cols>
    <col min="1" max="1" width="3" style="1" customWidth="1"/>
    <col min="2" max="2" width="9.875" style="1" bestFit="1" customWidth="1"/>
    <col min="3" max="3" width="26.75" style="1" bestFit="1" customWidth="1"/>
    <col min="4" max="4" width="11.625" style="1" customWidth="1"/>
    <col min="5" max="5" width="7.5" style="1" customWidth="1"/>
    <col min="6" max="6" width="10.375" style="1" bestFit="1" customWidth="1"/>
    <col min="7" max="7" width="11.125" style="1" customWidth="1"/>
    <col min="8" max="8" width="7.25" style="1" customWidth="1"/>
    <col min="9" max="9" width="10.375" style="1" bestFit="1" customWidth="1"/>
    <col min="10" max="10" width="11.125" style="1" customWidth="1"/>
    <col min="11" max="11" width="11.625" style="1" customWidth="1"/>
    <col min="12" max="16384" width="9" style="1"/>
  </cols>
  <sheetData>
    <row r="1" spans="2:11" ht="33.75" thickBot="1">
      <c r="C1" s="29" t="s">
        <v>13</v>
      </c>
    </row>
    <row r="2" spans="2:11" ht="25.5" thickTop="1">
      <c r="B2" s="97" t="s">
        <v>0</v>
      </c>
      <c r="C2" s="95" t="s">
        <v>5</v>
      </c>
      <c r="D2" s="88" t="s">
        <v>2</v>
      </c>
      <c r="E2" s="92" t="s">
        <v>6</v>
      </c>
      <c r="F2" s="93"/>
      <c r="G2" s="93"/>
      <c r="H2" s="92" t="s">
        <v>7</v>
      </c>
      <c r="I2" s="93"/>
      <c r="J2" s="94"/>
      <c r="K2" s="88" t="s">
        <v>14</v>
      </c>
    </row>
    <row r="3" spans="2:11" ht="25.5" thickBot="1">
      <c r="B3" s="98"/>
      <c r="C3" s="96"/>
      <c r="D3" s="89"/>
      <c r="E3" s="38" t="s">
        <v>1</v>
      </c>
      <c r="F3" s="37" t="s">
        <v>3</v>
      </c>
      <c r="G3" s="24" t="s">
        <v>4</v>
      </c>
      <c r="H3" s="38" t="s">
        <v>1</v>
      </c>
      <c r="I3" s="37" t="s">
        <v>3</v>
      </c>
      <c r="J3" s="35" t="s">
        <v>4</v>
      </c>
      <c r="K3" s="89"/>
    </row>
    <row r="4" spans="2:11" ht="25.5" thickTop="1">
      <c r="B4" s="15">
        <v>40278</v>
      </c>
      <c r="C4" s="8" t="s">
        <v>17</v>
      </c>
      <c r="D4" s="14">
        <v>216</v>
      </c>
      <c r="E4" s="6">
        <v>3</v>
      </c>
      <c r="F4" s="7">
        <v>130</v>
      </c>
      <c r="G4" s="18">
        <f>+E4*F4</f>
        <v>390</v>
      </c>
      <c r="H4" s="3" t="s">
        <v>10</v>
      </c>
      <c r="I4" s="4" t="s">
        <v>10</v>
      </c>
      <c r="J4" s="16" t="s">
        <v>10</v>
      </c>
      <c r="K4" s="14" t="s">
        <v>23</v>
      </c>
    </row>
    <row r="5" spans="2:11">
      <c r="B5" s="15" t="s">
        <v>19</v>
      </c>
      <c r="C5" s="4" t="s">
        <v>8</v>
      </c>
      <c r="D5" s="16">
        <v>432</v>
      </c>
      <c r="E5" s="9">
        <v>1</v>
      </c>
      <c r="F5" s="10">
        <v>120</v>
      </c>
      <c r="G5" s="19">
        <f>+E5*F5</f>
        <v>120</v>
      </c>
      <c r="H5" s="3" t="s">
        <v>10</v>
      </c>
      <c r="I5" s="4" t="s">
        <v>10</v>
      </c>
      <c r="J5" s="16" t="s">
        <v>10</v>
      </c>
      <c r="K5" s="16" t="s">
        <v>23</v>
      </c>
    </row>
    <row r="6" spans="2:11">
      <c r="B6" s="15" t="s">
        <v>18</v>
      </c>
      <c r="C6" s="4" t="s">
        <v>8</v>
      </c>
      <c r="D6" s="16">
        <v>443</v>
      </c>
      <c r="E6" s="9">
        <v>1</v>
      </c>
      <c r="F6" s="10">
        <v>120</v>
      </c>
      <c r="G6" s="19">
        <f>+E6*F6</f>
        <v>120</v>
      </c>
      <c r="H6" s="3" t="s">
        <v>10</v>
      </c>
      <c r="I6" s="4" t="s">
        <v>10</v>
      </c>
      <c r="J6" s="16" t="s">
        <v>10</v>
      </c>
      <c r="K6" s="16" t="s">
        <v>23</v>
      </c>
    </row>
    <row r="7" spans="2:11">
      <c r="B7" s="15" t="s">
        <v>20</v>
      </c>
      <c r="C7" s="4" t="s">
        <v>8</v>
      </c>
      <c r="D7" s="16">
        <v>450</v>
      </c>
      <c r="E7" s="9">
        <v>3</v>
      </c>
      <c r="F7" s="10">
        <v>120</v>
      </c>
      <c r="G7" s="19">
        <f>+E7*F7</f>
        <v>360</v>
      </c>
      <c r="H7" s="3" t="s">
        <v>10</v>
      </c>
      <c r="I7" s="4" t="s">
        <v>10</v>
      </c>
      <c r="J7" s="16" t="s">
        <v>10</v>
      </c>
      <c r="K7" s="16" t="s">
        <v>23</v>
      </c>
    </row>
    <row r="8" spans="2:11">
      <c r="B8" s="15" t="s">
        <v>21</v>
      </c>
      <c r="C8" s="4" t="s">
        <v>8</v>
      </c>
      <c r="D8" s="5">
        <v>440</v>
      </c>
      <c r="E8" s="3">
        <v>2</v>
      </c>
      <c r="F8" s="4">
        <v>120</v>
      </c>
      <c r="G8" s="19">
        <f>+E8*F8</f>
        <v>240</v>
      </c>
      <c r="H8" s="3" t="s">
        <v>10</v>
      </c>
      <c r="I8" s="4" t="s">
        <v>10</v>
      </c>
      <c r="J8" s="16" t="s">
        <v>10</v>
      </c>
      <c r="K8" s="16" t="s">
        <v>23</v>
      </c>
    </row>
    <row r="9" spans="2:11">
      <c r="B9" s="15" t="s">
        <v>21</v>
      </c>
      <c r="C9" s="4" t="s">
        <v>22</v>
      </c>
      <c r="D9" s="5">
        <v>48405</v>
      </c>
      <c r="E9" s="3" t="s">
        <v>10</v>
      </c>
      <c r="F9" s="4" t="s">
        <v>10</v>
      </c>
      <c r="G9" s="19" t="s">
        <v>10</v>
      </c>
      <c r="H9" s="3">
        <v>1</v>
      </c>
      <c r="I9" s="4">
        <v>150</v>
      </c>
      <c r="J9" s="16">
        <f>+H9*I9</f>
        <v>150</v>
      </c>
      <c r="K9" s="16" t="s">
        <v>23</v>
      </c>
    </row>
    <row r="10" spans="2:11">
      <c r="B10" s="15"/>
      <c r="C10" s="4"/>
      <c r="D10" s="5"/>
      <c r="E10" s="3"/>
      <c r="F10" s="4"/>
      <c r="G10" s="20"/>
      <c r="H10" s="3"/>
      <c r="I10" s="4"/>
      <c r="J10" s="16"/>
      <c r="K10" s="5"/>
    </row>
    <row r="11" spans="2:11">
      <c r="B11" s="15"/>
      <c r="C11" s="4"/>
      <c r="D11" s="5"/>
      <c r="E11" s="3"/>
      <c r="F11" s="4"/>
      <c r="G11" s="20"/>
      <c r="H11" s="3"/>
      <c r="I11" s="4"/>
      <c r="J11" s="16"/>
      <c r="K11" s="5"/>
    </row>
    <row r="12" spans="2:11">
      <c r="B12" s="15"/>
      <c r="C12" s="4"/>
      <c r="D12" s="5"/>
      <c r="E12" s="3"/>
      <c r="F12" s="4"/>
      <c r="G12" s="20"/>
      <c r="H12" s="3"/>
      <c r="I12" s="4"/>
      <c r="J12" s="16"/>
      <c r="K12" s="5"/>
    </row>
    <row r="13" spans="2:11">
      <c r="B13" s="15"/>
      <c r="C13" s="4"/>
      <c r="D13" s="5"/>
      <c r="E13" s="3"/>
      <c r="F13" s="4"/>
      <c r="G13" s="20"/>
      <c r="H13" s="3"/>
      <c r="I13" s="4"/>
      <c r="J13" s="5"/>
      <c r="K13" s="5"/>
    </row>
    <row r="14" spans="2:11">
      <c r="B14" s="15"/>
      <c r="C14" s="4"/>
      <c r="D14" s="5"/>
      <c r="E14" s="3"/>
      <c r="F14" s="4"/>
      <c r="G14" s="19"/>
      <c r="H14" s="3"/>
      <c r="I14" s="4"/>
      <c r="J14" s="5"/>
      <c r="K14" s="5"/>
    </row>
    <row r="15" spans="2:11">
      <c r="B15" s="15"/>
      <c r="C15" s="4"/>
      <c r="D15" s="5"/>
      <c r="E15" s="3"/>
      <c r="F15" s="4"/>
      <c r="G15" s="19"/>
      <c r="H15" s="3"/>
      <c r="I15" s="4"/>
      <c r="J15" s="5"/>
      <c r="K15" s="5"/>
    </row>
    <row r="16" spans="2:11">
      <c r="B16" s="15"/>
      <c r="C16" s="4"/>
      <c r="D16" s="5"/>
      <c r="E16" s="3"/>
      <c r="F16" s="4"/>
      <c r="G16" s="20"/>
      <c r="H16" s="3"/>
      <c r="I16" s="4"/>
      <c r="J16" s="16"/>
      <c r="K16" s="5"/>
    </row>
    <row r="17" spans="2:11">
      <c r="B17" s="15"/>
      <c r="C17" s="4"/>
      <c r="D17" s="5"/>
      <c r="E17" s="3"/>
      <c r="F17" s="4"/>
      <c r="G17" s="20"/>
      <c r="H17" s="3"/>
      <c r="I17" s="4"/>
      <c r="J17" s="16"/>
      <c r="K17" s="5"/>
    </row>
    <row r="18" spans="2:11">
      <c r="B18" s="30"/>
      <c r="C18" s="4"/>
      <c r="D18" s="32"/>
      <c r="E18" s="33"/>
      <c r="F18" s="31"/>
      <c r="G18" s="34"/>
      <c r="H18" s="33"/>
      <c r="I18" s="31"/>
      <c r="J18" s="32"/>
      <c r="K18" s="32"/>
    </row>
    <row r="19" spans="2:11">
      <c r="B19" s="30"/>
      <c r="C19" s="31"/>
      <c r="D19" s="32"/>
      <c r="E19" s="33"/>
      <c r="F19" s="31"/>
      <c r="G19" s="34"/>
      <c r="H19" s="33"/>
      <c r="I19" s="31"/>
      <c r="J19" s="32"/>
      <c r="K19" s="32"/>
    </row>
    <row r="20" spans="2:11">
      <c r="B20" s="15"/>
      <c r="C20" s="4"/>
      <c r="D20" s="5"/>
      <c r="E20" s="3"/>
      <c r="F20" s="4"/>
      <c r="G20" s="20"/>
      <c r="H20" s="3"/>
      <c r="I20" s="4"/>
      <c r="J20" s="5"/>
      <c r="K20" s="5"/>
    </row>
    <row r="21" spans="2:11">
      <c r="B21" s="15"/>
      <c r="C21" s="4"/>
      <c r="D21" s="5"/>
      <c r="E21" s="3"/>
      <c r="F21" s="4"/>
      <c r="G21" s="20"/>
      <c r="H21" s="3"/>
      <c r="I21" s="4"/>
      <c r="J21" s="5"/>
      <c r="K21" s="5"/>
    </row>
    <row r="22" spans="2:11" ht="25.5" thickBot="1">
      <c r="B22" s="17"/>
      <c r="C22" s="12"/>
      <c r="D22" s="13"/>
      <c r="E22" s="11"/>
      <c r="F22" s="12"/>
      <c r="G22" s="21"/>
      <c r="H22" s="11"/>
      <c r="I22" s="12"/>
      <c r="J22" s="13"/>
      <c r="K22" s="13"/>
    </row>
    <row r="23" spans="2:11" ht="26.25" thickTop="1" thickBot="1">
      <c r="B23" s="91" t="s">
        <v>11</v>
      </c>
      <c r="C23" s="91"/>
      <c r="D23" s="91"/>
      <c r="E23" s="36">
        <f>SUM(E4:E22)</f>
        <v>10</v>
      </c>
      <c r="F23" s="27" t="s">
        <v>6</v>
      </c>
      <c r="G23" s="28">
        <f>SUM(G4:G22)</f>
        <v>1230</v>
      </c>
      <c r="H23" s="36">
        <f>SUM(H4:H22)</f>
        <v>1</v>
      </c>
      <c r="I23" s="27" t="s">
        <v>7</v>
      </c>
      <c r="J23" s="36">
        <f>SUM(J4:J22)</f>
        <v>150</v>
      </c>
    </row>
    <row r="24" spans="2:11" ht="26.25" thickTop="1" thickBot="1">
      <c r="B24" s="91" t="s">
        <v>12</v>
      </c>
      <c r="C24" s="91"/>
      <c r="D24" s="91"/>
      <c r="E24" s="99">
        <f>+G23+J23</f>
        <v>1380</v>
      </c>
      <c r="F24" s="99"/>
      <c r="G24" s="99"/>
      <c r="H24" s="99"/>
      <c r="I24" s="99"/>
      <c r="J24" s="99"/>
    </row>
    <row r="25" spans="2:11" ht="25.5" thickTop="1">
      <c r="B25" s="2"/>
    </row>
    <row r="26" spans="2:11">
      <c r="B26" s="2"/>
    </row>
    <row r="27" spans="2:11">
      <c r="B27" s="2"/>
    </row>
    <row r="28" spans="2:11">
      <c r="B28" s="2"/>
    </row>
    <row r="29" spans="2:11">
      <c r="B29" s="2"/>
    </row>
    <row r="30" spans="2:11">
      <c r="B30" s="2"/>
    </row>
    <row r="31" spans="2:11">
      <c r="B31" s="2"/>
    </row>
    <row r="32" spans="2:11">
      <c r="B32" s="2"/>
    </row>
    <row r="33" spans="2:2">
      <c r="B33" s="2"/>
    </row>
    <row r="34" spans="2:2">
      <c r="B34" s="2"/>
    </row>
    <row r="35" spans="2:2">
      <c r="B35" s="2"/>
    </row>
  </sheetData>
  <mergeCells count="9">
    <mergeCell ref="K2:K3"/>
    <mergeCell ref="B23:D23"/>
    <mergeCell ref="B24:D24"/>
    <mergeCell ref="E24:J24"/>
    <mergeCell ref="B2:B3"/>
    <mergeCell ref="C2:C3"/>
    <mergeCell ref="D2:D3"/>
    <mergeCell ref="E2:G2"/>
    <mergeCell ref="H2:J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49"/>
  <sheetViews>
    <sheetView rightToLeft="1" topLeftCell="A40" zoomScale="80" zoomScaleNormal="80" workbookViewId="0">
      <selection activeCell="E53" sqref="E53"/>
    </sheetView>
  </sheetViews>
  <sheetFormatPr defaultRowHeight="14.25"/>
  <cols>
    <col min="2" max="2" width="24.5" bestFit="1" customWidth="1"/>
    <col min="3" max="5" width="11.875" bestFit="1" customWidth="1"/>
  </cols>
  <sheetData>
    <row r="2" spans="2:5" ht="18" customHeight="1"/>
    <row r="3" spans="2:5" ht="24.75">
      <c r="B3" s="58" t="s">
        <v>24</v>
      </c>
      <c r="C3" s="67">
        <v>40254</v>
      </c>
      <c r="D3" s="68" t="s">
        <v>48</v>
      </c>
      <c r="E3" s="68" t="s">
        <v>49</v>
      </c>
    </row>
    <row r="4" spans="2:5" ht="24.75">
      <c r="B4" s="56"/>
      <c r="C4" s="44"/>
      <c r="D4" s="44"/>
      <c r="E4" s="44"/>
    </row>
    <row r="5" spans="2:5" ht="24.75">
      <c r="B5" s="57" t="s">
        <v>25</v>
      </c>
      <c r="C5" s="45">
        <v>31006</v>
      </c>
      <c r="D5" s="46">
        <v>45864.860335195568</v>
      </c>
      <c r="E5" s="46">
        <f>+D5+C5</f>
        <v>76870.860335195568</v>
      </c>
    </row>
    <row r="6" spans="2:5" ht="24.75">
      <c r="B6" s="56"/>
      <c r="C6" s="47"/>
      <c r="D6" s="47"/>
      <c r="E6" s="47"/>
    </row>
    <row r="7" spans="2:5" ht="24.75">
      <c r="B7" s="57" t="s">
        <v>26</v>
      </c>
      <c r="C7" s="48">
        <v>0</v>
      </c>
      <c r="D7" s="48">
        <v>0</v>
      </c>
      <c r="E7" s="48"/>
    </row>
    <row r="8" spans="2:5" ht="24.75">
      <c r="B8" s="56"/>
      <c r="C8" s="49"/>
      <c r="D8" s="49"/>
      <c r="E8" s="49"/>
    </row>
    <row r="9" spans="2:5" ht="24.75">
      <c r="B9" s="58" t="s">
        <v>27</v>
      </c>
      <c r="C9" s="50">
        <f>+C5</f>
        <v>31006</v>
      </c>
      <c r="D9" s="50">
        <f>+D5</f>
        <v>45864.860335195568</v>
      </c>
      <c r="E9" s="50">
        <f>+D9+C9</f>
        <v>76870.860335195568</v>
      </c>
    </row>
    <row r="10" spans="2:5" ht="24.75">
      <c r="B10" s="56"/>
      <c r="C10" s="49"/>
      <c r="D10" s="49"/>
      <c r="E10" s="49"/>
    </row>
    <row r="11" spans="2:5" ht="24.75">
      <c r="B11" s="59" t="s">
        <v>28</v>
      </c>
      <c r="C11" s="45">
        <v>223.9</v>
      </c>
      <c r="D11" s="46">
        <v>717.15</v>
      </c>
      <c r="E11" s="46">
        <f>+D11+C11</f>
        <v>941.05</v>
      </c>
    </row>
    <row r="12" spans="2:5" ht="24.75">
      <c r="B12" s="59"/>
      <c r="C12" s="51"/>
      <c r="D12" s="49"/>
      <c r="E12" s="49"/>
    </row>
    <row r="13" spans="2:5" ht="24.75">
      <c r="B13" s="59" t="s">
        <v>29</v>
      </c>
      <c r="C13" s="45">
        <v>216</v>
      </c>
      <c r="D13" s="46">
        <v>167</v>
      </c>
      <c r="E13" s="46">
        <f>+D13+C13</f>
        <v>383</v>
      </c>
    </row>
    <row r="14" spans="2:5" ht="24.75">
      <c r="B14" s="59"/>
      <c r="C14" s="51"/>
      <c r="D14" s="49"/>
      <c r="E14" s="49"/>
    </row>
    <row r="15" spans="2:5" ht="24.75">
      <c r="B15" s="59" t="s">
        <v>30</v>
      </c>
      <c r="C15" s="45">
        <v>0</v>
      </c>
      <c r="D15" s="46">
        <v>0</v>
      </c>
      <c r="E15" s="46">
        <f>+D15+C15</f>
        <v>0</v>
      </c>
    </row>
    <row r="16" spans="2:5" ht="24.75">
      <c r="B16" s="59"/>
      <c r="C16" s="51"/>
      <c r="D16" s="49"/>
      <c r="E16" s="49"/>
    </row>
    <row r="17" spans="2:8" ht="24.75">
      <c r="B17" s="59" t="s">
        <v>31</v>
      </c>
      <c r="C17" s="45">
        <v>80</v>
      </c>
      <c r="D17" s="46">
        <v>201</v>
      </c>
      <c r="E17" s="46"/>
      <c r="F17" s="46">
        <f>+E17+D17</f>
        <v>201</v>
      </c>
    </row>
    <row r="18" spans="2:8" ht="24.75">
      <c r="B18" s="59"/>
      <c r="C18" s="51"/>
      <c r="D18" s="49"/>
      <c r="E18" s="49"/>
    </row>
    <row r="19" spans="2:8" ht="24.75">
      <c r="B19" s="60" t="s">
        <v>32</v>
      </c>
      <c r="C19" s="45">
        <v>50</v>
      </c>
      <c r="D19" s="45"/>
      <c r="E19" s="46"/>
      <c r="F19" s="46">
        <f>+E19+D19</f>
        <v>0</v>
      </c>
      <c r="H19" s="45">
        <f>2195+1100</f>
        <v>3295</v>
      </c>
    </row>
    <row r="20" spans="2:8" ht="24.75">
      <c r="B20" s="60"/>
      <c r="C20" s="51"/>
      <c r="D20" s="51"/>
      <c r="E20" s="51"/>
    </row>
    <row r="21" spans="2:8" ht="24.75">
      <c r="B21" s="60" t="s">
        <v>33</v>
      </c>
      <c r="C21" s="45">
        <v>0</v>
      </c>
      <c r="D21" s="45">
        <v>1450</v>
      </c>
      <c r="E21" s="46"/>
      <c r="G21" s="46">
        <f>+F21+E21</f>
        <v>0</v>
      </c>
    </row>
    <row r="22" spans="2:8" ht="24.75">
      <c r="B22" s="59"/>
      <c r="C22" s="51"/>
      <c r="D22" s="49"/>
      <c r="E22" s="49"/>
    </row>
    <row r="23" spans="2:8" ht="24.75">
      <c r="B23" s="59" t="s">
        <v>34</v>
      </c>
      <c r="C23" s="66">
        <v>0</v>
      </c>
      <c r="D23" s="46">
        <v>0</v>
      </c>
      <c r="E23" s="46">
        <f>+D23+C23</f>
        <v>0</v>
      </c>
    </row>
    <row r="24" spans="2:8" ht="24.75">
      <c r="B24" s="59"/>
      <c r="C24" s="51"/>
      <c r="D24" s="49"/>
      <c r="E24" s="49"/>
    </row>
    <row r="25" spans="2:8" ht="24.75">
      <c r="B25" s="59" t="s">
        <v>35</v>
      </c>
      <c r="C25" s="45">
        <v>499</v>
      </c>
      <c r="D25" s="46">
        <v>40</v>
      </c>
      <c r="E25" s="46"/>
      <c r="F25" s="46">
        <f>+E25+D25</f>
        <v>40</v>
      </c>
    </row>
    <row r="26" spans="2:8" ht="24.75">
      <c r="B26" s="59"/>
      <c r="C26" s="51"/>
      <c r="D26" s="49"/>
      <c r="E26" s="49"/>
    </row>
    <row r="27" spans="2:8" ht="24.75">
      <c r="B27" s="59" t="s">
        <v>36</v>
      </c>
      <c r="C27" s="45">
        <v>3</v>
      </c>
      <c r="D27" s="46">
        <v>50</v>
      </c>
      <c r="E27" s="46"/>
      <c r="F27" s="46">
        <f>+E27+D27</f>
        <v>50</v>
      </c>
    </row>
    <row r="28" spans="2:8" ht="24.75">
      <c r="B28" s="59"/>
      <c r="C28" s="51"/>
      <c r="D28" s="49"/>
      <c r="E28" s="49"/>
    </row>
    <row r="29" spans="2:8" ht="24.75">
      <c r="B29" s="59" t="s">
        <v>37</v>
      </c>
      <c r="C29" s="45">
        <v>359.60000000000008</v>
      </c>
      <c r="D29" s="46">
        <v>841.4</v>
      </c>
      <c r="E29" s="46">
        <f>+D29+C29</f>
        <v>1201</v>
      </c>
    </row>
    <row r="30" spans="2:8" ht="24.75">
      <c r="B30" s="59"/>
      <c r="C30" s="49"/>
      <c r="D30" s="49"/>
      <c r="E30" s="49"/>
    </row>
    <row r="31" spans="2:8" ht="24.75">
      <c r="B31" s="59" t="s">
        <v>38</v>
      </c>
      <c r="C31" s="46">
        <v>0</v>
      </c>
      <c r="D31" s="46">
        <v>4310</v>
      </c>
      <c r="E31" s="46">
        <f>+D31+C31</f>
        <v>4310</v>
      </c>
    </row>
    <row r="32" spans="2:8" ht="24.75">
      <c r="B32" s="59"/>
      <c r="C32" s="49"/>
      <c r="D32" s="49"/>
      <c r="E32" s="49"/>
    </row>
    <row r="33" spans="2:6" ht="24.75">
      <c r="B33" s="59" t="s">
        <v>39</v>
      </c>
      <c r="C33" s="46">
        <v>0</v>
      </c>
      <c r="D33" s="46">
        <v>200</v>
      </c>
      <c r="E33" s="46"/>
      <c r="F33" s="46">
        <f>+E33+D33</f>
        <v>200</v>
      </c>
    </row>
    <row r="34" spans="2:6" ht="24.75">
      <c r="B34" s="59"/>
      <c r="C34" s="49"/>
      <c r="D34" s="49"/>
      <c r="E34" s="49"/>
    </row>
    <row r="35" spans="2:6" ht="24.75">
      <c r="B35" s="59" t="s">
        <v>40</v>
      </c>
      <c r="C35" s="46">
        <v>0</v>
      </c>
      <c r="D35" s="46">
        <v>0</v>
      </c>
      <c r="E35" s="46">
        <f>+D35+C35</f>
        <v>0</v>
      </c>
    </row>
    <row r="36" spans="2:6" ht="24.75">
      <c r="B36" s="59"/>
      <c r="C36" s="49"/>
      <c r="D36" s="49"/>
      <c r="E36" s="49"/>
    </row>
    <row r="37" spans="2:6" ht="24.75">
      <c r="B37" s="61" t="s">
        <v>41</v>
      </c>
      <c r="C37" s="52">
        <v>0</v>
      </c>
      <c r="D37" s="52">
        <v>100</v>
      </c>
      <c r="E37" s="46">
        <f>+D37+C37</f>
        <v>100</v>
      </c>
    </row>
    <row r="38" spans="2:6" ht="24.75">
      <c r="B38" s="62"/>
      <c r="C38" s="53"/>
      <c r="D38" s="53"/>
      <c r="E38" s="53"/>
    </row>
    <row r="39" spans="2:6" ht="24.75">
      <c r="B39" s="63" t="s">
        <v>42</v>
      </c>
      <c r="C39" s="54">
        <v>10</v>
      </c>
      <c r="D39" s="54">
        <v>565</v>
      </c>
      <c r="E39" s="46"/>
      <c r="F39" s="46">
        <f>+E39+D39</f>
        <v>565</v>
      </c>
    </row>
    <row r="40" spans="2:6" ht="24.75">
      <c r="B40" s="56"/>
      <c r="C40" s="49"/>
      <c r="D40" s="49"/>
      <c r="E40" s="49"/>
    </row>
    <row r="41" spans="2:6" ht="24.75">
      <c r="B41" s="64" t="s">
        <v>43</v>
      </c>
      <c r="C41" s="46">
        <v>20</v>
      </c>
      <c r="D41" s="46">
        <v>30</v>
      </c>
      <c r="E41" s="46">
        <f>+D41+C41</f>
        <v>50</v>
      </c>
    </row>
    <row r="42" spans="2:6" ht="24.75">
      <c r="B42" s="56"/>
      <c r="C42" s="49"/>
      <c r="D42" s="49"/>
      <c r="E42" s="49"/>
    </row>
    <row r="43" spans="2:6" ht="24.75">
      <c r="B43" s="64" t="s">
        <v>44</v>
      </c>
      <c r="C43" s="46">
        <v>4733.32</v>
      </c>
      <c r="D43" s="46">
        <v>0</v>
      </c>
      <c r="E43" s="46">
        <f>+D43+C43</f>
        <v>4733.32</v>
      </c>
    </row>
    <row r="44" spans="2:6" ht="24.75">
      <c r="B44" s="56"/>
      <c r="C44" s="49"/>
      <c r="D44" s="49"/>
      <c r="E44" s="49"/>
    </row>
    <row r="45" spans="2:6" ht="24.75">
      <c r="B45" s="64" t="s">
        <v>45</v>
      </c>
      <c r="C45" s="46">
        <v>0</v>
      </c>
      <c r="D45" s="46">
        <v>0</v>
      </c>
      <c r="E45" s="46">
        <f>+D45+C45</f>
        <v>0</v>
      </c>
    </row>
    <row r="46" spans="2:6" ht="24.75">
      <c r="B46" s="56"/>
      <c r="C46" s="49"/>
      <c r="D46" s="49"/>
      <c r="E46" s="49"/>
    </row>
    <row r="47" spans="2:6" ht="24.75">
      <c r="B47" s="58" t="s">
        <v>46</v>
      </c>
      <c r="C47" s="50">
        <f>SUM(C11:C46)</f>
        <v>6194.82</v>
      </c>
      <c r="D47" s="50">
        <f>SUM(D11:D46)</f>
        <v>8671.5499999999993</v>
      </c>
      <c r="E47" s="50">
        <f>SUM(E11:E46)</f>
        <v>11718.369999999999</v>
      </c>
    </row>
    <row r="48" spans="2:6" ht="24.75">
      <c r="B48" s="56"/>
      <c r="C48" s="49"/>
      <c r="D48" s="49"/>
      <c r="E48" s="49"/>
    </row>
    <row r="49" spans="2:5" ht="25.5" thickBot="1">
      <c r="B49" s="65" t="s">
        <v>47</v>
      </c>
      <c r="C49" s="55">
        <f>+C9-C47</f>
        <v>24811.18</v>
      </c>
      <c r="D49" s="55">
        <f>+D9-D47</f>
        <v>37193.310335195565</v>
      </c>
      <c r="E49" s="55">
        <f>+E9-E47</f>
        <v>65152.490335195573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الادارة</vt:lpstr>
      <vt:lpstr>المستاجر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2010-06-02T12:33:10Z</dcterms:modified>
</cp:coreProperties>
</file>